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Лист1!$A$1:$G$24</definedName>
  </definedNames>
  <calcPr calcId="152511" refMode="R1C1"/>
</workbook>
</file>

<file path=xl/calcChain.xml><?xml version="1.0" encoding="utf-8"?>
<calcChain xmlns="http://schemas.openxmlformats.org/spreadsheetml/2006/main">
  <c r="G19" i="1" l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<sst xmlns="http://schemas.openxmlformats.org/spreadsheetml/2006/main" count="57" uniqueCount="43">
  <si>
    <t>Перечень закупаемых товаров</t>
  </si>
  <si>
    <t>Наименование</t>
  </si>
  <si>
    <t>Техническая спецификация</t>
  </si>
  <si>
    <t>Ед. изм-я</t>
  </si>
  <si>
    <t>Количество</t>
  </si>
  <si>
    <t>Цена за единицу, 
без учета НДС, тенге</t>
  </si>
  <si>
    <t>Сумма, планируемая для закупки, без учета НДС, тенге</t>
  </si>
  <si>
    <t>Реагент Saccharomyces cerevisiae, IgA</t>
  </si>
  <si>
    <t>Реагент Saccharomyces cerevisiae, IgA на 96 тестов</t>
  </si>
  <si>
    <t>упаковка</t>
  </si>
  <si>
    <t>Реагент Saccharomyces cerevisiae, IgG</t>
  </si>
  <si>
    <t>Реагент Saccharomyces cerevisiae, IgG на 96 тестов</t>
  </si>
  <si>
    <t>Набор реагентов ANA Profile 23 (nucleosomes, dsDNA, histones, SS-A, Ro-52, SS-B, nRNP/Sm, Sm, Mi-2 alpha, Mi-2 beta, Ku, CENP A, CENP B, Sp100, PML, Scl-70, PM-Scl100, PM-Scl75, RP11, RP155, gp210, PCNA, DFS70 separately)</t>
  </si>
  <si>
    <t>Набор реагентов ANA Profile 23(nucleosomes, dsDNA, histones, SS-A, Ro-52, SS-B, nRNP/Sm, Sm, Mi-2 alpha, Mi-2 beta, Ku, CENP A, CENP B, Sp100, PML, Scl-70, PM-Scl100, PM-Scl75, RP11, RP155, gp210, PCNA, DFS70 separately) на 16 тестов</t>
  </si>
  <si>
    <t>Набор реагентов Autoimmune Liver Diseases (AMA M2, M2-3E, Sp100, PML, gp210, LKM-1, LC-1, SLA/LP, Ro-52 separate-ly)</t>
  </si>
  <si>
    <t>Набор реагентов Autoimmune Liver Diseases (AMA M2, M2-3E, Sp100, PML, gp210, LKM-1, LC-1, SLA/LP, Ro-52 separate-ly) на 16 тестов</t>
  </si>
  <si>
    <t>Набор реагентов Coeliac Disease Profile A (tissue transglutami-nase (endomysium), gliadin-analogue fusion peptide (GAF-3X) separately)</t>
  </si>
  <si>
    <t>Набор реагентов Coeliac Disease Profile A (tissue transglutami-nase (endomysium), gliadin-analogue fusion peptide (GAF-3X) separately) на 16 тестов</t>
  </si>
  <si>
    <t>Набор реагентов Coeliac Disease Profile G (tissue transglutami-nase (endomysium), gliadin-analogue fusion peptide (GAF-3X) separately)</t>
  </si>
  <si>
    <t>Набор реагентов Coeliac Disease Profile G (tissue transglutami-nase (endomysium), gliadin-analogue fusion peptide (GAF-3X) separately) на 16 тестов</t>
  </si>
  <si>
    <t>Набор реагентов myeloperoxidase (MPO) proteinase 3 (PR3) glomerular basement membrane (GBM)</t>
  </si>
  <si>
    <t>Набор реагентов myeloperoxidase (MPO) proteinase 3 (PR3) glomerular basement membrane (GBM) на 16 тестов</t>
  </si>
  <si>
    <t>Реагент Acetylcholine receptor</t>
  </si>
  <si>
    <t>Набор для определения антител к acetylcholine receptor на 96 тестов</t>
  </si>
  <si>
    <t>Реагент Calprotectin determination in stool</t>
  </si>
  <si>
    <t>Набор для определения антител к calprotectin determination in stool на 96 тестов</t>
  </si>
  <si>
    <t>Реагент Myelin -oligodendrocyte glycoprotein (MOG)</t>
  </si>
  <si>
    <t>Набор для определения антител к Myelin-oligodendrocyte glycoprotein (MOG) на 3 слайда по 10 полей</t>
  </si>
  <si>
    <t>Реагент Aquaporin-4</t>
  </si>
  <si>
    <t>Набор для определения антител к Aquaporin-4 на 3 слайда по 10 полей</t>
  </si>
  <si>
    <t>Набор реагентов Сyclic citrullinated peptides (CCP)</t>
  </si>
  <si>
    <t>Набор реагентов Сyclic citrullinated peptides (А-CCP) на 96 тестов</t>
  </si>
  <si>
    <t>Набор реагентов Endomysium A</t>
  </si>
  <si>
    <t>Набор для определения антител класса IgA к эндомизию на субстрате пищевода обезьяны. 10 слайдов по 5 чипов.</t>
  </si>
  <si>
    <t>Набор реагентов Endomysium G</t>
  </si>
  <si>
    <t>Набор для определения антител класса IgG к эндомизию на субстрате пищевода обезьяны. 10 слайдов по 5 чипов.</t>
  </si>
  <si>
    <t>Набор реагентов cell nuclei (ANA)</t>
  </si>
  <si>
    <t>Набор для определения АНФ методом н-РИФ на клеточном субстрате НЕр-2 -«золотой стандарт» для определения АНА, 20 слайдов х 5 чипов</t>
  </si>
  <si>
    <t>Приложение № 1 к объявлению о закупе прафилактические, диагностические препараты (15 лотов) № 47 от  18 августа 2022 года</t>
  </si>
  <si>
    <t>М. Молдагаипова</t>
  </si>
  <si>
    <t>№ лота</t>
  </si>
  <si>
    <t>Директор Департамента организации закупок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</si>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</sst>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\ _₽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zoomScale="80" zoomScaleNormal="100" zoomScaleSheetLayoutView="80" workbookViewId="0">
      <selection activeCell="C19" sqref="C19"/>
    </sheetView>
  </sheetViews>
  <sheetFormatPr defaultRowHeight="15" x14ac:dyDescent="0.25"/>
  <cols>
    <col min="2" max="2" width="45.42578125" customWidth="1"/>
    <col min="3" max="3" width="65" customWidth="1"/>
    <col min="4" max="4" width="15.5703125" customWidth="1"/>
    <col min="5" max="5" width="17.7109375" customWidth="1"/>
    <col min="6" max="6" width="27.85546875" customWidth="1"/>
    <col min="7" max="7" width="28.7109375" customWidth="1"/>
  </cols>
  <sheetData>
    <row r="1" spans="1:7" ht="18.75" x14ac:dyDescent="0.25">
      <c r="A1" s="1"/>
      <c r="B1" s="1"/>
      <c r="C1" s="14" t="s">
        <v>38</v>
      </c>
      <c r="D1" s="15"/>
      <c r="E1" s="15"/>
      <c r="F1" s="15"/>
      <c r="G1" s="15"/>
    </row>
    <row r="2" spans="1:7" ht="18.75" x14ac:dyDescent="0.25">
      <c r="A2" s="1"/>
      <c r="B2" s="1"/>
      <c r="C2" s="11"/>
      <c r="D2" s="12"/>
      <c r="E2" s="12"/>
      <c r="F2" s="12"/>
      <c r="G2" s="12"/>
    </row>
    <row r="3" spans="1:7" ht="19.5" thickBot="1" x14ac:dyDescent="0.3">
      <c r="A3" s="16" t="s">
        <v>0</v>
      </c>
      <c r="B3" s="16"/>
      <c r="C3" s="16"/>
      <c r="D3" s="16"/>
      <c r="E3" s="16"/>
      <c r="F3" s="16"/>
      <c r="G3" s="16"/>
    </row>
    <row r="4" spans="1:7" ht="75.75" thickBot="1" x14ac:dyDescent="0.3">
      <c r="A4" s="2" t="s">
        <v>40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  <c r="G4" s="3" t="s">
        <v>6</v>
      </c>
    </row>
    <row r="5" spans="1:7" ht="42" customHeight="1" x14ac:dyDescent="0.25">
      <c r="A5" s="4">
        <v>1</v>
      </c>
      <c r="B5" s="13" t="s">
        <v>7</v>
      </c>
      <c r="C5" s="5" t="s">
        <v>8</v>
      </c>
      <c r="D5" s="4" t="s">
        <v>9</v>
      </c>
      <c r="E5" s="6">
        <v>1</v>
      </c>
      <c r="F5" s="7">
        <v>208365</v>
      </c>
      <c r="G5" s="8">
        <f t="shared" ref="G5:G19" si="0">F5*E5</f>
        <v>208365</v>
      </c>
    </row>
    <row r="6" spans="1:7" ht="37.5" x14ac:dyDescent="0.25">
      <c r="A6" s="4">
        <v>2</v>
      </c>
      <c r="B6" s="13" t="s">
        <v>10</v>
      </c>
      <c r="C6" s="5" t="s">
        <v>11</v>
      </c>
      <c r="D6" s="4" t="s">
        <v>9</v>
      </c>
      <c r="E6" s="6">
        <v>1</v>
      </c>
      <c r="F6" s="7">
        <v>208365</v>
      </c>
      <c r="G6" s="8">
        <f t="shared" si="0"/>
        <v>208365</v>
      </c>
    </row>
    <row r="7" spans="1:7" ht="131.25" x14ac:dyDescent="0.25">
      <c r="A7" s="4">
        <v>3</v>
      </c>
      <c r="B7" s="13" t="s">
        <v>12</v>
      </c>
      <c r="C7" s="5" t="s">
        <v>13</v>
      </c>
      <c r="D7" s="4" t="s">
        <v>9</v>
      </c>
      <c r="E7" s="6">
        <v>8</v>
      </c>
      <c r="F7" s="7">
        <v>220490</v>
      </c>
      <c r="G7" s="8">
        <f t="shared" si="0"/>
        <v>1763920</v>
      </c>
    </row>
    <row r="8" spans="1:7" ht="86.25" customHeight="1" x14ac:dyDescent="0.25">
      <c r="A8" s="4">
        <v>4</v>
      </c>
      <c r="B8" s="13" t="s">
        <v>14</v>
      </c>
      <c r="C8" s="5" t="s">
        <v>15</v>
      </c>
      <c r="D8" s="4" t="s">
        <v>9</v>
      </c>
      <c r="E8" s="6">
        <v>6</v>
      </c>
      <c r="F8" s="7">
        <v>276691</v>
      </c>
      <c r="G8" s="8">
        <f t="shared" si="0"/>
        <v>1660146</v>
      </c>
    </row>
    <row r="9" spans="1:7" ht="90" customHeight="1" x14ac:dyDescent="0.25">
      <c r="A9" s="4">
        <v>5</v>
      </c>
      <c r="B9" s="13" t="s">
        <v>16</v>
      </c>
      <c r="C9" s="5" t="s">
        <v>17</v>
      </c>
      <c r="D9" s="4" t="s">
        <v>9</v>
      </c>
      <c r="E9" s="6">
        <v>4</v>
      </c>
      <c r="F9" s="7">
        <v>154495</v>
      </c>
      <c r="G9" s="8">
        <f t="shared" si="0"/>
        <v>617980</v>
      </c>
    </row>
    <row r="10" spans="1:7" ht="89.25" customHeight="1" x14ac:dyDescent="0.25">
      <c r="A10" s="4">
        <v>6</v>
      </c>
      <c r="B10" s="13" t="s">
        <v>18</v>
      </c>
      <c r="C10" s="5" t="s">
        <v>19</v>
      </c>
      <c r="D10" s="4" t="s">
        <v>9</v>
      </c>
      <c r="E10" s="6">
        <v>4</v>
      </c>
      <c r="F10" s="7">
        <v>216315</v>
      </c>
      <c r="G10" s="8">
        <f t="shared" si="0"/>
        <v>865260</v>
      </c>
    </row>
    <row r="11" spans="1:7" ht="70.5" customHeight="1" x14ac:dyDescent="0.25">
      <c r="A11" s="4">
        <v>7</v>
      </c>
      <c r="B11" s="13" t="s">
        <v>20</v>
      </c>
      <c r="C11" s="5" t="s">
        <v>21</v>
      </c>
      <c r="D11" s="4" t="s">
        <v>9</v>
      </c>
      <c r="E11" s="6">
        <v>1</v>
      </c>
      <c r="F11" s="7">
        <v>113105</v>
      </c>
      <c r="G11" s="8">
        <f t="shared" si="0"/>
        <v>113105</v>
      </c>
    </row>
    <row r="12" spans="1:7" ht="37.5" x14ac:dyDescent="0.25">
      <c r="A12" s="4">
        <v>8</v>
      </c>
      <c r="B12" s="13" t="s">
        <v>22</v>
      </c>
      <c r="C12" s="5" t="s">
        <v>23</v>
      </c>
      <c r="D12" s="4" t="s">
        <v>9</v>
      </c>
      <c r="E12" s="6">
        <v>1</v>
      </c>
      <c r="F12" s="7">
        <v>332050</v>
      </c>
      <c r="G12" s="8">
        <f t="shared" si="0"/>
        <v>332050</v>
      </c>
    </row>
    <row r="13" spans="1:7" ht="48" customHeight="1" x14ac:dyDescent="0.25">
      <c r="A13" s="4">
        <v>9</v>
      </c>
      <c r="B13" s="13" t="s">
        <v>24</v>
      </c>
      <c r="C13" s="5" t="s">
        <v>25</v>
      </c>
      <c r="D13" s="4" t="s">
        <v>9</v>
      </c>
      <c r="E13" s="6">
        <v>4</v>
      </c>
      <c r="F13" s="7">
        <v>346485</v>
      </c>
      <c r="G13" s="8">
        <f t="shared" si="0"/>
        <v>1385940</v>
      </c>
    </row>
    <row r="14" spans="1:7" ht="56.25" x14ac:dyDescent="0.25">
      <c r="A14" s="4">
        <v>10</v>
      </c>
      <c r="B14" s="13" t="s">
        <v>26</v>
      </c>
      <c r="C14" s="5" t="s">
        <v>27</v>
      </c>
      <c r="D14" s="4" t="s">
        <v>9</v>
      </c>
      <c r="E14" s="6">
        <v>2</v>
      </c>
      <c r="F14" s="7">
        <v>234605</v>
      </c>
      <c r="G14" s="8">
        <f t="shared" si="0"/>
        <v>469210</v>
      </c>
    </row>
    <row r="15" spans="1:7" ht="37.5" x14ac:dyDescent="0.25">
      <c r="A15" s="4">
        <v>11</v>
      </c>
      <c r="B15" s="13" t="s">
        <v>28</v>
      </c>
      <c r="C15" s="5" t="s">
        <v>29</v>
      </c>
      <c r="D15" s="4" t="s">
        <v>9</v>
      </c>
      <c r="E15" s="6">
        <v>3</v>
      </c>
      <c r="F15" s="7">
        <v>259220</v>
      </c>
      <c r="G15" s="8">
        <f t="shared" si="0"/>
        <v>777660</v>
      </c>
    </row>
    <row r="16" spans="1:7" ht="51.75" customHeight="1" x14ac:dyDescent="0.25">
      <c r="A16" s="4">
        <v>12</v>
      </c>
      <c r="B16" s="13" t="s">
        <v>30</v>
      </c>
      <c r="C16" s="5" t="s">
        <v>31</v>
      </c>
      <c r="D16" s="4" t="s">
        <v>9</v>
      </c>
      <c r="E16" s="6">
        <v>2</v>
      </c>
      <c r="F16" s="7">
        <v>266315</v>
      </c>
      <c r="G16" s="8">
        <f t="shared" si="0"/>
        <v>532630</v>
      </c>
    </row>
    <row r="17" spans="1:7" ht="56.25" x14ac:dyDescent="0.25">
      <c r="A17" s="4">
        <v>13</v>
      </c>
      <c r="B17" s="13" t="s">
        <v>32</v>
      </c>
      <c r="C17" s="5" t="s">
        <v>33</v>
      </c>
      <c r="D17" s="4" t="s">
        <v>9</v>
      </c>
      <c r="E17" s="6">
        <v>2</v>
      </c>
      <c r="F17" s="7">
        <v>174330</v>
      </c>
      <c r="G17" s="8">
        <f t="shared" si="0"/>
        <v>348660</v>
      </c>
    </row>
    <row r="18" spans="1:7" ht="56.25" x14ac:dyDescent="0.25">
      <c r="A18" s="4">
        <v>14</v>
      </c>
      <c r="B18" s="13" t="s">
        <v>34</v>
      </c>
      <c r="C18" s="5" t="s">
        <v>35</v>
      </c>
      <c r="D18" s="4" t="s">
        <v>9</v>
      </c>
      <c r="E18" s="6">
        <v>2</v>
      </c>
      <c r="F18" s="7">
        <v>174330</v>
      </c>
      <c r="G18" s="8">
        <f t="shared" si="0"/>
        <v>348660</v>
      </c>
    </row>
    <row r="19" spans="1:7" ht="69.75" customHeight="1" x14ac:dyDescent="0.25">
      <c r="A19" s="4">
        <v>15</v>
      </c>
      <c r="B19" s="13" t="s">
        <v>36</v>
      </c>
      <c r="C19" s="5" t="s">
        <v>37</v>
      </c>
      <c r="D19" s="4" t="s">
        <v>9</v>
      </c>
      <c r="E19" s="6">
        <v>12</v>
      </c>
      <c r="F19" s="7">
        <v>112441</v>
      </c>
      <c r="G19" s="8">
        <f t="shared" si="0"/>
        <v>1349292</v>
      </c>
    </row>
    <row r="20" spans="1:7" ht="15.75" x14ac:dyDescent="0.25">
      <c r="A20" s="9"/>
      <c r="B20" s="9"/>
      <c r="C20" s="9"/>
      <c r="D20" s="9"/>
      <c r="E20" s="9"/>
      <c r="F20" s="9"/>
      <c r="G20" s="9"/>
    </row>
    <row r="21" spans="1:7" ht="15.75" x14ac:dyDescent="0.25">
      <c r="A21" s="9"/>
      <c r="B21" s="9"/>
      <c r="C21" s="9"/>
      <c r="D21" s="9"/>
      <c r="E21" s="9"/>
      <c r="F21" s="9"/>
      <c r="G21" s="9"/>
    </row>
    <row r="22" spans="1:7" ht="317.25" customHeight="1" x14ac:dyDescent="0.25">
      <c r="A22" s="17" t="s">
        <v>42</v>
      </c>
      <c r="B22" s="17"/>
      <c r="C22" s="17"/>
      <c r="D22" s="17"/>
      <c r="E22" s="17"/>
      <c r="F22" s="17"/>
      <c r="G22" s="17"/>
    </row>
    <row r="23" spans="1:7" ht="18.75" x14ac:dyDescent="0.25">
      <c r="A23" s="1"/>
      <c r="B23" s="1"/>
      <c r="C23" s="18"/>
      <c r="D23" s="1"/>
      <c r="E23" s="19"/>
      <c r="F23" s="19"/>
      <c r="G23" s="19"/>
    </row>
    <row r="24" spans="1:7" ht="37.5" x14ac:dyDescent="0.25">
      <c r="A24" s="1"/>
      <c r="B24" s="18" t="s">
        <v>41</v>
      </c>
      <c r="C24" s="10" t="s">
        <v>39</v>
      </c>
      <c r="D24" s="1"/>
      <c r="E24" s="1"/>
      <c r="F24" s="1"/>
      <c r="G24" s="1"/>
    </row>
  </sheetData>
  <mergeCells count="3">
    <mergeCell ref="A22:G22"/>
    <mergeCell ref="C1:G1"/>
    <mergeCell ref="A3:G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2022-08-18T02:52:02Z</dcterms:modified>
</cp:coreProperties>
</file>